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exp paita 2020\pav hnos carcamo\exp\11. ANALITICOS\"/>
    </mc:Choice>
  </mc:AlternateContent>
  <bookViews>
    <workbookView xWindow="0" yWindow="0" windowWidth="23250" windowHeight="12330"/>
  </bookViews>
  <sheets>
    <sheet name="INSUMOS EJECUCION" sheetId="1" r:id="rId1"/>
    <sheet name="INSUMOS SUPERVISION" sheetId="6" r:id="rId2"/>
    <sheet name="presup. covid supervision" sheetId="5" r:id="rId3"/>
  </sheets>
  <definedNames>
    <definedName name="_xlnm.Print_Area" localSheetId="0">'INSUMOS EJECUCION'!$A$1:$E$99</definedName>
    <definedName name="_xlnm.Print_Area" localSheetId="1">'INSUMOS SUPERVISION'!$A$1:$E$60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9" i="6" l="1"/>
  <c r="C53" i="6" s="1"/>
  <c r="F53" i="6" s="1"/>
  <c r="C10" i="5" s="1"/>
  <c r="E10" i="5" s="1"/>
  <c r="C52" i="6"/>
  <c r="C46" i="6" s="1"/>
  <c r="F46" i="6" s="1"/>
  <c r="C9" i="5" s="1"/>
  <c r="E9" i="5" s="1"/>
  <c r="C45" i="6"/>
  <c r="C39" i="6" s="1"/>
  <c r="F39" i="6" s="1"/>
  <c r="C8" i="5" s="1"/>
  <c r="E8" i="5" s="1"/>
  <c r="C38" i="6"/>
  <c r="C32" i="6" s="1"/>
  <c r="F32" i="6" s="1"/>
  <c r="C7" i="5" s="1"/>
  <c r="E7" i="5" s="1"/>
  <c r="C31" i="6"/>
  <c r="C25" i="6" s="1"/>
  <c r="F25" i="6" s="1"/>
  <c r="C6" i="5" s="1"/>
  <c r="E6" i="5" s="1"/>
  <c r="C20" i="6"/>
  <c r="C23" i="6" s="1"/>
  <c r="C15" i="6" s="1"/>
  <c r="F15" i="6" s="1"/>
  <c r="C11" i="6"/>
  <c r="C14" i="6" s="1"/>
  <c r="C6" i="6" s="1"/>
  <c r="F6" i="6" s="1"/>
  <c r="C3" i="5" s="1"/>
  <c r="E3" i="5" s="1"/>
  <c r="C77" i="1"/>
  <c r="E11" i="5" l="1"/>
  <c r="F24" i="6"/>
  <c r="C5" i="5" s="1"/>
  <c r="E5" i="5" s="1"/>
  <c r="C4" i="5"/>
  <c r="E4" i="5" s="1"/>
  <c r="C98" i="1"/>
  <c r="C92" i="1" s="1"/>
  <c r="F92" i="1" s="1"/>
  <c r="E13" i="5" l="1"/>
  <c r="E12" i="5"/>
  <c r="C91" i="1"/>
  <c r="C85" i="1" s="1"/>
  <c r="F85" i="1" s="1"/>
  <c r="C78" i="1"/>
  <c r="F78" i="1" s="1"/>
  <c r="C70" i="1"/>
  <c r="F70" i="1" s="1"/>
  <c r="C69" i="1"/>
  <c r="C63" i="1" s="1"/>
  <c r="F63" i="1" s="1"/>
  <c r="C62" i="1"/>
  <c r="C56" i="1" s="1"/>
  <c r="F56" i="1" s="1"/>
  <c r="C55" i="1"/>
  <c r="C49" i="1" s="1"/>
  <c r="F49" i="1" s="1"/>
  <c r="C48" i="1"/>
  <c r="C42" i="1" s="1"/>
  <c r="F42" i="1" s="1"/>
  <c r="C37" i="1"/>
  <c r="C38" i="1"/>
  <c r="C27" i="1"/>
  <c r="C30" i="1" s="1"/>
  <c r="C22" i="1" s="1"/>
  <c r="F22" i="1" s="1"/>
  <c r="F31" i="1" s="1"/>
  <c r="C18" i="1"/>
  <c r="C21" i="1" s="1"/>
  <c r="C13" i="1" s="1"/>
  <c r="F13" i="1" s="1"/>
  <c r="C12" i="1"/>
  <c r="C6" i="1" s="1"/>
  <c r="F6" i="1" s="1"/>
  <c r="C41" i="1" l="1"/>
  <c r="C32" i="1" s="1"/>
  <c r="F32" i="1" s="1"/>
</calcChain>
</file>

<file path=xl/sharedStrings.xml><?xml version="1.0" encoding="utf-8"?>
<sst xmlns="http://schemas.openxmlformats.org/spreadsheetml/2006/main" count="165" uniqueCount="60">
  <si>
    <t>CALCULO DE INSUMOS EN PARTIDAS DEL PLAN DE VIGILANCIA, MONITOREO Y CONTROL DE COVID-19:</t>
  </si>
  <si>
    <t>INSUMOS</t>
  </si>
  <si>
    <t>CANTIDAD</t>
  </si>
  <si>
    <t>Consideraciones:</t>
  </si>
  <si>
    <t>L por persona por día.</t>
  </si>
  <si>
    <t>Cantidad diaria:</t>
  </si>
  <si>
    <t>t =</t>
  </si>
  <si>
    <t>d =</t>
  </si>
  <si>
    <t>bidones por día.</t>
  </si>
  <si>
    <t>bidones por mes.</t>
  </si>
  <si>
    <t>Agua (purificada en envase de 20 L)</t>
  </si>
  <si>
    <t>Jabón líquido (frasco de 400 ml)</t>
  </si>
  <si>
    <t>frascos por mes.</t>
  </si>
  <si>
    <t>veces por jornada (lavar manos).</t>
  </si>
  <si>
    <t>ml de jabón por lavada de manos.</t>
  </si>
  <si>
    <t>de desperdicio.</t>
  </si>
  <si>
    <t>frascos por día.</t>
  </si>
  <si>
    <t>Alcohol en gel (envase de 1 L)</t>
  </si>
  <si>
    <t>Alcohol al 70% (envase de 1 L)</t>
  </si>
  <si>
    <t>Similar al alcohol en gel.</t>
  </si>
  <si>
    <t>Hipoclorito de sodio al 5% (envase de 1 gln)</t>
  </si>
  <si>
    <t>veces por jornada (desinfección de superficies).</t>
  </si>
  <si>
    <t>dosis de preparación HDS/A.</t>
  </si>
  <si>
    <t>Cantidad:</t>
  </si>
  <si>
    <t>galones diarios.</t>
  </si>
  <si>
    <t>galones por mes.</t>
  </si>
  <si>
    <t>L de agua por vez.</t>
  </si>
  <si>
    <t>por jornada.</t>
  </si>
  <si>
    <t>por día.</t>
  </si>
  <si>
    <t>por mes.</t>
  </si>
  <si>
    <t>Lentes de protección.</t>
  </si>
  <si>
    <t>Overol de protección biológica.</t>
  </si>
  <si>
    <t>Alimentación del personal obrero</t>
  </si>
  <si>
    <t>raciones.</t>
  </si>
  <si>
    <t>ración por jornada.</t>
  </si>
  <si>
    <t>Bolsas</t>
  </si>
  <si>
    <t>raciones totales.</t>
  </si>
  <si>
    <t>Guantes de latex o equivalente - Bajalenguas - Fichas sintomatológicas.</t>
  </si>
  <si>
    <t>Papel toalla.</t>
  </si>
  <si>
    <t>rollos por día.</t>
  </si>
  <si>
    <t>rollos por mes.</t>
  </si>
  <si>
    <t>Prueba rápida covid-19</t>
  </si>
  <si>
    <t>pruebas por mes.</t>
  </si>
  <si>
    <t>pruebas por persona por mes</t>
  </si>
  <si>
    <t>por semana.</t>
  </si>
  <si>
    <t>ejecucion =</t>
  </si>
  <si>
    <t>trabajadores</t>
  </si>
  <si>
    <t>días/mes</t>
  </si>
  <si>
    <t>meses</t>
  </si>
  <si>
    <t>Mascarilla comunitaria o equivalente.</t>
  </si>
  <si>
    <t>SUPERVISION</t>
  </si>
  <si>
    <t>EJECUCION</t>
  </si>
  <si>
    <t>Jabon liquido</t>
  </si>
  <si>
    <t>INSUMO</t>
  </si>
  <si>
    <t>Alcohol en gel</t>
  </si>
  <si>
    <t>CU</t>
  </si>
  <si>
    <t>TOTAL</t>
  </si>
  <si>
    <t>IGV</t>
  </si>
  <si>
    <t>SUBTOTAL</t>
  </si>
  <si>
    <t>COSTO INSUMOS PROTECCION COVID-SUPERVISION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</si>
</sst>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ndara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u/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vertical="center"/>
    </xf>
    <xf numFmtId="0" fontId="3" fillId="0" borderId="8" xfId="0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2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10" fontId="2" fillId="0" borderId="9" xfId="0" applyNumberFormat="1" applyFont="1" applyBorder="1" applyAlignment="1">
      <alignment vertical="center"/>
    </xf>
    <xf numFmtId="0" fontId="2" fillId="0" borderId="9" xfId="0" applyFont="1" applyBorder="1" applyAlignment="1">
      <alignment vertical="center"/>
    </xf>
    <xf numFmtId="2" fontId="2" fillId="0" borderId="11" xfId="0" applyNumberFormat="1" applyFont="1" applyBorder="1" applyAlignment="1">
      <alignment vertical="center"/>
    </xf>
    <xf numFmtId="0" fontId="2" fillId="0" borderId="12" xfId="0" applyFont="1" applyBorder="1"/>
    <xf numFmtId="0" fontId="2" fillId="0" borderId="1" xfId="0" applyFont="1" applyBorder="1" applyAlignment="1">
      <alignment vertical="center"/>
    </xf>
    <xf numFmtId="0" fontId="2" fillId="0" borderId="2" xfId="0" applyFont="1" applyBorder="1"/>
    <xf numFmtId="0" fontId="2" fillId="0" borderId="3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2" fontId="2" fillId="0" borderId="0" xfId="0" applyNumberFormat="1" applyFont="1" applyAlignment="1">
      <alignment horizontal="left" vertical="center"/>
    </xf>
    <xf numFmtId="0" fontId="0" fillId="0" borderId="1" xfId="0" applyBorder="1"/>
    <xf numFmtId="4" fontId="0" fillId="0" borderId="1" xfId="0" applyNumberFormat="1" applyBorder="1"/>
    <xf numFmtId="0" fontId="2" fillId="0" borderId="14" xfId="0" applyFont="1" applyBorder="1" applyAlignment="1">
      <alignment vertical="center"/>
    </xf>
    <xf numFmtId="2" fontId="0" fillId="0" borderId="15" xfId="0" applyNumberFormat="1" applyBorder="1"/>
    <xf numFmtId="0" fontId="0" fillId="0" borderId="14" xfId="0" applyBorder="1"/>
    <xf numFmtId="2" fontId="5" fillId="0" borderId="15" xfId="0" applyNumberFormat="1" applyFont="1" applyFill="1" applyBorder="1"/>
    <xf numFmtId="2" fontId="0" fillId="0" borderId="15" xfId="0" applyNumberFormat="1" applyFill="1" applyBorder="1"/>
    <xf numFmtId="2" fontId="5" fillId="0" borderId="18" xfId="0" applyNumberFormat="1" applyFont="1" applyBorder="1"/>
    <xf numFmtId="0" fontId="6" fillId="0" borderId="19" xfId="0" applyFont="1" applyBorder="1"/>
    <xf numFmtId="0" fontId="6" fillId="0" borderId="6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0" fillId="0" borderId="14" xfId="0" applyFill="1" applyBorder="1" applyAlignment="1"/>
    <xf numFmtId="0" fontId="0" fillId="0" borderId="1" xfId="0" applyBorder="1" applyAlignment="1"/>
    <xf numFmtId="0" fontId="0" fillId="0" borderId="16" xfId="0" applyFill="1" applyBorder="1" applyAlignment="1"/>
    <xf numFmtId="0" fontId="0" fillId="0" borderId="17" xfId="0" applyBorder="1" applyAlignment="1"/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98"/>
  <sheetViews>
    <sheetView showGridLines="0" tabSelected="1" view="pageBreakPreview" topLeftCell="A57" zoomScale="80" zoomScaleNormal="85" zoomScaleSheetLayoutView="80" workbookViewId="0">
      <selection activeCell="I17" sqref="I17"/>
    </sheetView>
  </sheetViews>
  <sheetFormatPr baseColWidth="10" defaultColWidth="11.42578125" defaultRowHeight="15" x14ac:dyDescent="0.25"/>
  <cols>
    <col min="1" max="1" width="1.42578125" style="1" customWidth="1"/>
    <col min="2" max="2" width="50.5703125" style="2" customWidth="1"/>
    <col min="3" max="3" width="9.140625" style="2" customWidth="1"/>
    <col min="4" max="4" width="35.28515625" style="2" customWidth="1"/>
    <col min="5" max="5" width="1.42578125" style="2" customWidth="1"/>
    <col min="6" max="6" width="11.42578125" style="2"/>
    <col min="7" max="7" width="10.85546875" style="2" customWidth="1"/>
    <col min="8" max="8" width="10" style="2" customWidth="1"/>
    <col min="9" max="9" width="11.42578125" style="2"/>
    <col min="10" max="10" width="6.42578125" style="1" customWidth="1"/>
    <col min="11" max="16384" width="11.42578125" style="1"/>
  </cols>
  <sheetData>
    <row r="1" spans="2:9" ht="7.5" customHeight="1" x14ac:dyDescent="0.25"/>
    <row r="2" spans="2:9" x14ac:dyDescent="0.25">
      <c r="B2" s="3" t="s">
        <v>0</v>
      </c>
      <c r="F2" s="4"/>
      <c r="G2" s="4" t="s">
        <v>6</v>
      </c>
      <c r="H2" s="4">
        <v>30</v>
      </c>
      <c r="I2" s="2" t="s">
        <v>46</v>
      </c>
    </row>
    <row r="3" spans="2:9" x14ac:dyDescent="0.2">
      <c r="B3" s="5"/>
      <c r="F3" s="4"/>
      <c r="G3" s="4" t="s">
        <v>7</v>
      </c>
      <c r="H3" s="4">
        <v>26</v>
      </c>
      <c r="I3" s="2" t="s">
        <v>47</v>
      </c>
    </row>
    <row r="4" spans="2:9" x14ac:dyDescent="0.25">
      <c r="B4" s="33" t="s">
        <v>51</v>
      </c>
      <c r="C4" s="33"/>
      <c r="D4" s="33"/>
      <c r="F4" s="4"/>
      <c r="G4" s="4" t="s">
        <v>45</v>
      </c>
      <c r="H4" s="4">
        <v>5</v>
      </c>
      <c r="I4" s="2" t="s">
        <v>48</v>
      </c>
    </row>
    <row r="5" spans="2:9" x14ac:dyDescent="0.25">
      <c r="B5" s="6" t="s">
        <v>1</v>
      </c>
      <c r="C5" s="37" t="s">
        <v>2</v>
      </c>
      <c r="D5" s="37"/>
    </row>
    <row r="6" spans="2:9" x14ac:dyDescent="0.25">
      <c r="B6" s="34" t="s">
        <v>10</v>
      </c>
      <c r="C6" s="7">
        <f>ROUNDUP(C12*H3,0)</f>
        <v>78</v>
      </c>
      <c r="D6" s="8" t="s">
        <v>9</v>
      </c>
      <c r="F6" s="9">
        <f>ROUNDUP(C6*$H$4,0)</f>
        <v>390</v>
      </c>
    </row>
    <row r="7" spans="2:9" x14ac:dyDescent="0.25">
      <c r="B7" s="35"/>
      <c r="C7" s="10"/>
      <c r="D7" s="11"/>
    </row>
    <row r="8" spans="2:9" x14ac:dyDescent="0.25">
      <c r="B8" s="35"/>
      <c r="C8" s="12" t="s">
        <v>3</v>
      </c>
      <c r="D8" s="11"/>
    </row>
    <row r="9" spans="2:9" x14ac:dyDescent="0.25">
      <c r="B9" s="35"/>
      <c r="C9" s="10">
        <v>2</v>
      </c>
      <c r="D9" s="11" t="s">
        <v>4</v>
      </c>
    </row>
    <row r="10" spans="2:9" x14ac:dyDescent="0.25">
      <c r="B10" s="35"/>
      <c r="C10" s="14"/>
      <c r="D10" s="11"/>
    </row>
    <row r="11" spans="2:9" x14ac:dyDescent="0.25">
      <c r="B11" s="35"/>
      <c r="C11" s="12" t="s">
        <v>5</v>
      </c>
      <c r="D11" s="11"/>
    </row>
    <row r="12" spans="2:9" x14ac:dyDescent="0.25">
      <c r="B12" s="36"/>
      <c r="C12" s="15">
        <f>H2*C9/20</f>
        <v>3</v>
      </c>
      <c r="D12" s="20" t="s">
        <v>8</v>
      </c>
    </row>
    <row r="13" spans="2:9" x14ac:dyDescent="0.25">
      <c r="B13" s="34" t="s">
        <v>11</v>
      </c>
      <c r="C13" s="7">
        <f>ROUNDUP(C21*H3,0)</f>
        <v>57</v>
      </c>
      <c r="D13" s="8" t="s">
        <v>12</v>
      </c>
      <c r="F13" s="9">
        <f>ROUNDUP(C13*$H$4,0)</f>
        <v>285</v>
      </c>
    </row>
    <row r="14" spans="2:9" x14ac:dyDescent="0.25">
      <c r="B14" s="35"/>
      <c r="C14" s="10"/>
      <c r="D14" s="11"/>
    </row>
    <row r="15" spans="2:9" x14ac:dyDescent="0.25">
      <c r="B15" s="35"/>
      <c r="C15" s="12" t="s">
        <v>3</v>
      </c>
      <c r="D15" s="11"/>
    </row>
    <row r="16" spans="2:9" x14ac:dyDescent="0.25">
      <c r="B16" s="35"/>
      <c r="C16" s="10">
        <v>4</v>
      </c>
      <c r="D16" s="11" t="s">
        <v>13</v>
      </c>
    </row>
    <row r="17" spans="2:6" x14ac:dyDescent="0.25">
      <c r="B17" s="35"/>
      <c r="C17" s="10">
        <v>6</v>
      </c>
      <c r="D17" s="11" t="s">
        <v>14</v>
      </c>
    </row>
    <row r="18" spans="2:6" x14ac:dyDescent="0.25">
      <c r="B18" s="35"/>
      <c r="C18" s="13">
        <f>20/100</f>
        <v>0.2</v>
      </c>
      <c r="D18" s="11" t="s">
        <v>15</v>
      </c>
    </row>
    <row r="19" spans="2:6" x14ac:dyDescent="0.25">
      <c r="B19" s="35"/>
      <c r="C19" s="14"/>
      <c r="D19" s="11"/>
    </row>
    <row r="20" spans="2:6" x14ac:dyDescent="0.25">
      <c r="B20" s="35"/>
      <c r="C20" s="12" t="s">
        <v>5</v>
      </c>
      <c r="D20" s="11"/>
    </row>
    <row r="21" spans="2:6" x14ac:dyDescent="0.2">
      <c r="B21" s="36"/>
      <c r="C21" s="15">
        <f>H2*C16*C17*(1+C18)/400</f>
        <v>2.16</v>
      </c>
      <c r="D21" s="16" t="s">
        <v>16</v>
      </c>
    </row>
    <row r="22" spans="2:6" x14ac:dyDescent="0.25">
      <c r="B22" s="34" t="s">
        <v>17</v>
      </c>
      <c r="C22" s="7">
        <f>ROUNDUP(C30*H3,0)</f>
        <v>30</v>
      </c>
      <c r="D22" s="8" t="s">
        <v>12</v>
      </c>
      <c r="F22" s="9">
        <f>ROUNDUP(C22*$H$4,0)</f>
        <v>150</v>
      </c>
    </row>
    <row r="23" spans="2:6" x14ac:dyDescent="0.25">
      <c r="B23" s="35"/>
      <c r="C23" s="10"/>
      <c r="D23" s="11"/>
    </row>
    <row r="24" spans="2:6" x14ac:dyDescent="0.25">
      <c r="B24" s="35"/>
      <c r="C24" s="12" t="s">
        <v>3</v>
      </c>
      <c r="D24" s="11"/>
    </row>
    <row r="25" spans="2:6" x14ac:dyDescent="0.25">
      <c r="B25" s="35"/>
      <c r="C25" s="10">
        <v>4</v>
      </c>
      <c r="D25" s="11" t="s">
        <v>13</v>
      </c>
    </row>
    <row r="26" spans="2:6" x14ac:dyDescent="0.25">
      <c r="B26" s="35"/>
      <c r="C26" s="10">
        <v>8</v>
      </c>
      <c r="D26" s="11" t="s">
        <v>14</v>
      </c>
    </row>
    <row r="27" spans="2:6" x14ac:dyDescent="0.25">
      <c r="B27" s="35"/>
      <c r="C27" s="13">
        <f>20/100</f>
        <v>0.2</v>
      </c>
      <c r="D27" s="11" t="s">
        <v>15</v>
      </c>
    </row>
    <row r="28" spans="2:6" x14ac:dyDescent="0.25">
      <c r="B28" s="35"/>
      <c r="C28" s="14"/>
      <c r="D28" s="11"/>
    </row>
    <row r="29" spans="2:6" x14ac:dyDescent="0.25">
      <c r="B29" s="35"/>
      <c r="C29" s="12" t="s">
        <v>5</v>
      </c>
      <c r="D29" s="11"/>
    </row>
    <row r="30" spans="2:6" x14ac:dyDescent="0.2">
      <c r="B30" s="36"/>
      <c r="C30" s="15">
        <f>H2*C25*C26*(1+C27)/1000</f>
        <v>1.1519999999999999</v>
      </c>
      <c r="D30" s="16" t="s">
        <v>16</v>
      </c>
    </row>
    <row r="31" spans="2:6" x14ac:dyDescent="0.2">
      <c r="B31" s="17" t="s">
        <v>18</v>
      </c>
      <c r="C31" s="18" t="s">
        <v>19</v>
      </c>
      <c r="D31" s="19"/>
      <c r="F31" s="9">
        <f>F22</f>
        <v>150</v>
      </c>
    </row>
    <row r="32" spans="2:6" x14ac:dyDescent="0.25">
      <c r="B32" s="34" t="s">
        <v>20</v>
      </c>
      <c r="C32" s="7">
        <f>ROUNDUP(C41*H3,0)</f>
        <v>82</v>
      </c>
      <c r="D32" s="8" t="s">
        <v>25</v>
      </c>
      <c r="F32" s="9">
        <f>ROUNDUP(C32*$H$4,0)</f>
        <v>410</v>
      </c>
    </row>
    <row r="33" spans="2:6" x14ac:dyDescent="0.25">
      <c r="B33" s="35"/>
      <c r="C33" s="14"/>
      <c r="D33" s="11"/>
    </row>
    <row r="34" spans="2:6" x14ac:dyDescent="0.25">
      <c r="B34" s="35"/>
      <c r="C34" s="12" t="s">
        <v>3</v>
      </c>
      <c r="D34" s="11"/>
    </row>
    <row r="35" spans="2:6" x14ac:dyDescent="0.25">
      <c r="B35" s="35"/>
      <c r="C35" s="10">
        <v>4</v>
      </c>
      <c r="D35" s="11" t="s">
        <v>21</v>
      </c>
    </row>
    <row r="36" spans="2:6" x14ac:dyDescent="0.25">
      <c r="B36" s="35"/>
      <c r="C36" s="10">
        <v>30</v>
      </c>
      <c r="D36" s="11" t="s">
        <v>26</v>
      </c>
    </row>
    <row r="37" spans="2:6" x14ac:dyDescent="0.25">
      <c r="B37" s="35"/>
      <c r="C37" s="10">
        <f>1/10</f>
        <v>0.1</v>
      </c>
      <c r="D37" s="11" t="s">
        <v>22</v>
      </c>
    </row>
    <row r="38" spans="2:6" x14ac:dyDescent="0.25">
      <c r="B38" s="35"/>
      <c r="C38" s="13">
        <f>5/100</f>
        <v>0.05</v>
      </c>
      <c r="D38" s="11" t="s">
        <v>15</v>
      </c>
    </row>
    <row r="39" spans="2:6" x14ac:dyDescent="0.25">
      <c r="B39" s="35"/>
      <c r="C39" s="14"/>
      <c r="D39" s="11"/>
    </row>
    <row r="40" spans="2:6" x14ac:dyDescent="0.25">
      <c r="B40" s="35"/>
      <c r="C40" s="12" t="s">
        <v>23</v>
      </c>
      <c r="D40" s="11"/>
    </row>
    <row r="41" spans="2:6" x14ac:dyDescent="0.25">
      <c r="B41" s="36"/>
      <c r="C41" s="15">
        <f>C35*C36*(1+C38)*C37/4</f>
        <v>3.1500000000000004</v>
      </c>
      <c r="D41" s="20" t="s">
        <v>24</v>
      </c>
    </row>
    <row r="42" spans="2:6" x14ac:dyDescent="0.25">
      <c r="B42" s="34" t="s">
        <v>49</v>
      </c>
      <c r="C42" s="7">
        <f>C48*H3</f>
        <v>1560</v>
      </c>
      <c r="D42" s="8" t="s">
        <v>29</v>
      </c>
      <c r="F42" s="9">
        <f>ROUNDUP(C42*$H$4,0)</f>
        <v>7800</v>
      </c>
    </row>
    <row r="43" spans="2:6" x14ac:dyDescent="0.25">
      <c r="B43" s="35"/>
      <c r="C43" s="14"/>
      <c r="D43" s="11"/>
    </row>
    <row r="44" spans="2:6" x14ac:dyDescent="0.25">
      <c r="B44" s="35"/>
      <c r="C44" s="12" t="s">
        <v>3</v>
      </c>
      <c r="D44" s="11"/>
    </row>
    <row r="45" spans="2:6" x14ac:dyDescent="0.25">
      <c r="B45" s="35"/>
      <c r="C45" s="10">
        <v>2</v>
      </c>
      <c r="D45" s="11" t="s">
        <v>27</v>
      </c>
    </row>
    <row r="46" spans="2:6" x14ac:dyDescent="0.25">
      <c r="B46" s="35"/>
      <c r="C46" s="14"/>
      <c r="D46" s="11"/>
    </row>
    <row r="47" spans="2:6" x14ac:dyDescent="0.25">
      <c r="B47" s="35"/>
      <c r="C47" s="12" t="s">
        <v>23</v>
      </c>
      <c r="D47" s="11"/>
    </row>
    <row r="48" spans="2:6" x14ac:dyDescent="0.25">
      <c r="B48" s="36"/>
      <c r="C48" s="15">
        <f>C45*H2</f>
        <v>60</v>
      </c>
      <c r="D48" s="20" t="s">
        <v>28</v>
      </c>
    </row>
    <row r="49" spans="2:6" x14ac:dyDescent="0.25">
      <c r="B49" s="34" t="s">
        <v>30</v>
      </c>
      <c r="C49" s="7">
        <f>4*C55</f>
        <v>120</v>
      </c>
      <c r="D49" s="8" t="s">
        <v>29</v>
      </c>
      <c r="F49" s="9">
        <f>ROUNDUP(C49*$H$4,0)</f>
        <v>600</v>
      </c>
    </row>
    <row r="50" spans="2:6" x14ac:dyDescent="0.25">
      <c r="B50" s="35"/>
      <c r="C50" s="14"/>
      <c r="D50" s="11"/>
    </row>
    <row r="51" spans="2:6" x14ac:dyDescent="0.25">
      <c r="B51" s="35"/>
      <c r="C51" s="12" t="s">
        <v>3</v>
      </c>
      <c r="D51" s="11"/>
    </row>
    <row r="52" spans="2:6" x14ac:dyDescent="0.25">
      <c r="B52" s="35"/>
      <c r="C52" s="10">
        <v>1</v>
      </c>
      <c r="D52" s="11" t="s">
        <v>44</v>
      </c>
    </row>
    <row r="53" spans="2:6" x14ac:dyDescent="0.25">
      <c r="B53" s="35"/>
      <c r="C53" s="14"/>
      <c r="D53" s="11"/>
    </row>
    <row r="54" spans="2:6" x14ac:dyDescent="0.25">
      <c r="B54" s="35"/>
      <c r="C54" s="12" t="s">
        <v>23</v>
      </c>
      <c r="D54" s="11"/>
    </row>
    <row r="55" spans="2:6" x14ac:dyDescent="0.25">
      <c r="B55" s="36"/>
      <c r="C55" s="15">
        <f>C52*H2</f>
        <v>30</v>
      </c>
      <c r="D55" s="20" t="s">
        <v>44</v>
      </c>
    </row>
    <row r="56" spans="2:6" x14ac:dyDescent="0.25">
      <c r="B56" s="38" t="s">
        <v>37</v>
      </c>
      <c r="C56" s="7">
        <f>C62*H3</f>
        <v>780</v>
      </c>
      <c r="D56" s="8" t="s">
        <v>29</v>
      </c>
      <c r="F56" s="9">
        <f>ROUNDUP(C56*$H$4,0)</f>
        <v>3900</v>
      </c>
    </row>
    <row r="57" spans="2:6" x14ac:dyDescent="0.25">
      <c r="B57" s="39"/>
      <c r="C57" s="14"/>
      <c r="D57" s="11"/>
    </row>
    <row r="58" spans="2:6" x14ac:dyDescent="0.25">
      <c r="B58" s="39"/>
      <c r="C58" s="12" t="s">
        <v>3</v>
      </c>
      <c r="D58" s="11"/>
    </row>
    <row r="59" spans="2:6" x14ac:dyDescent="0.25">
      <c r="B59" s="39"/>
      <c r="C59" s="10">
        <v>1</v>
      </c>
      <c r="D59" s="11" t="s">
        <v>27</v>
      </c>
    </row>
    <row r="60" spans="2:6" x14ac:dyDescent="0.25">
      <c r="B60" s="39"/>
      <c r="C60" s="14"/>
      <c r="D60" s="11"/>
    </row>
    <row r="61" spans="2:6" x14ac:dyDescent="0.25">
      <c r="B61" s="39"/>
      <c r="C61" s="12" t="s">
        <v>23</v>
      </c>
      <c r="D61" s="11"/>
    </row>
    <row r="62" spans="2:6" x14ac:dyDescent="0.25">
      <c r="B62" s="40"/>
      <c r="C62" s="15">
        <f>C59*H2</f>
        <v>30</v>
      </c>
      <c r="D62" s="20" t="s">
        <v>28</v>
      </c>
    </row>
    <row r="63" spans="2:6" x14ac:dyDescent="0.25">
      <c r="B63" s="41" t="s">
        <v>31</v>
      </c>
      <c r="C63" s="7">
        <f>4*C69</f>
        <v>120</v>
      </c>
      <c r="D63" s="8" t="s">
        <v>29</v>
      </c>
      <c r="F63" s="9">
        <f>ROUNDUP(C63*$H$4,0)</f>
        <v>600</v>
      </c>
    </row>
    <row r="64" spans="2:6" x14ac:dyDescent="0.25">
      <c r="B64" s="42"/>
      <c r="C64" s="14"/>
      <c r="D64" s="11"/>
      <c r="F64" s="9"/>
    </row>
    <row r="65" spans="2:9" x14ac:dyDescent="0.25">
      <c r="B65" s="42"/>
      <c r="C65" s="12" t="s">
        <v>3</v>
      </c>
      <c r="D65" s="11"/>
      <c r="F65" s="9"/>
    </row>
    <row r="66" spans="2:9" x14ac:dyDescent="0.25">
      <c r="B66" s="42"/>
      <c r="C66" s="10">
        <v>1</v>
      </c>
      <c r="D66" s="11" t="s">
        <v>44</v>
      </c>
      <c r="F66" s="9"/>
    </row>
    <row r="67" spans="2:9" x14ac:dyDescent="0.25">
      <c r="B67" s="42"/>
      <c r="C67" s="14"/>
      <c r="D67" s="11"/>
      <c r="F67" s="9"/>
    </row>
    <row r="68" spans="2:9" x14ac:dyDescent="0.25">
      <c r="B68" s="42"/>
      <c r="C68" s="12" t="s">
        <v>23</v>
      </c>
      <c r="D68" s="11"/>
      <c r="F68" s="9"/>
    </row>
    <row r="69" spans="2:9" x14ac:dyDescent="0.25">
      <c r="B69" s="43"/>
      <c r="C69" s="15">
        <f>C66*H2</f>
        <v>30</v>
      </c>
      <c r="D69" s="20" t="s">
        <v>44</v>
      </c>
      <c r="F69" s="9"/>
      <c r="H69" s="4"/>
    </row>
    <row r="70" spans="2:9" x14ac:dyDescent="0.25">
      <c r="B70" s="34" t="s">
        <v>32</v>
      </c>
      <c r="C70" s="7">
        <f>ROUNDUP(C77,0)</f>
        <v>780</v>
      </c>
      <c r="D70" s="8" t="s">
        <v>36</v>
      </c>
      <c r="F70" s="9">
        <f t="shared" ref="F70" si="0">ROUNDUP(C70*$H$4,0)</f>
        <v>3900</v>
      </c>
      <c r="H70" s="4"/>
      <c r="I70" s="21"/>
    </row>
    <row r="71" spans="2:9" x14ac:dyDescent="0.25">
      <c r="B71" s="35"/>
      <c r="C71" s="14"/>
      <c r="D71" s="11"/>
      <c r="F71" s="9"/>
      <c r="H71" s="4"/>
      <c r="I71" s="21"/>
    </row>
    <row r="72" spans="2:9" x14ac:dyDescent="0.25">
      <c r="B72" s="35"/>
      <c r="C72" s="12" t="s">
        <v>3</v>
      </c>
      <c r="D72" s="11"/>
      <c r="H72" s="4"/>
      <c r="I72" s="21"/>
    </row>
    <row r="73" spans="2:9" x14ac:dyDescent="0.25">
      <c r="B73" s="35"/>
      <c r="C73" s="10">
        <v>1</v>
      </c>
      <c r="D73" s="11" t="s">
        <v>34</v>
      </c>
      <c r="H73" s="4"/>
      <c r="I73" s="21"/>
    </row>
    <row r="74" spans="2:9" x14ac:dyDescent="0.25">
      <c r="B74" s="35"/>
      <c r="C74" s="10"/>
      <c r="D74" s="11"/>
      <c r="H74" s="4"/>
      <c r="I74" s="21"/>
    </row>
    <row r="75" spans="2:9" x14ac:dyDescent="0.25">
      <c r="B75" s="35"/>
      <c r="C75" s="14"/>
      <c r="D75" s="11"/>
      <c r="H75" s="4"/>
      <c r="I75" s="21"/>
    </row>
    <row r="76" spans="2:9" x14ac:dyDescent="0.25">
      <c r="B76" s="35"/>
      <c r="C76" s="12" t="s">
        <v>23</v>
      </c>
      <c r="D76" s="11"/>
      <c r="H76" s="4"/>
      <c r="I76" s="21"/>
    </row>
    <row r="77" spans="2:9" x14ac:dyDescent="0.25">
      <c r="B77" s="36"/>
      <c r="C77" s="15">
        <f>C73*H2*H3</f>
        <v>780</v>
      </c>
      <c r="D77" s="20" t="s">
        <v>33</v>
      </c>
      <c r="H77" s="4"/>
      <c r="I77" s="21"/>
    </row>
    <row r="78" spans="2:9" x14ac:dyDescent="0.25">
      <c r="B78" s="34" t="s">
        <v>35</v>
      </c>
      <c r="C78" s="7">
        <f>C84*H3</f>
        <v>52</v>
      </c>
      <c r="D78" s="8" t="s">
        <v>29</v>
      </c>
      <c r="F78" s="9">
        <f>ROUNDUP(C78*$H$4,0)</f>
        <v>260</v>
      </c>
      <c r="H78" s="4"/>
      <c r="I78" s="21"/>
    </row>
    <row r="79" spans="2:9" x14ac:dyDescent="0.25">
      <c r="B79" s="35"/>
      <c r="C79" s="14"/>
      <c r="D79" s="11"/>
      <c r="H79" s="4"/>
      <c r="I79" s="21"/>
    </row>
    <row r="80" spans="2:9" x14ac:dyDescent="0.25">
      <c r="B80" s="35"/>
      <c r="C80" s="12" t="s">
        <v>3</v>
      </c>
      <c r="D80" s="11"/>
      <c r="H80" s="4"/>
      <c r="I80" s="21"/>
    </row>
    <row r="81" spans="2:9" x14ac:dyDescent="0.25">
      <c r="B81" s="35"/>
      <c r="C81" s="10">
        <v>2</v>
      </c>
      <c r="D81" s="11" t="s">
        <v>28</v>
      </c>
      <c r="H81" s="4"/>
      <c r="I81" s="21"/>
    </row>
    <row r="82" spans="2:9" x14ac:dyDescent="0.25">
      <c r="B82" s="35"/>
      <c r="C82" s="14"/>
      <c r="D82" s="11"/>
      <c r="H82" s="4"/>
      <c r="I82" s="21"/>
    </row>
    <row r="83" spans="2:9" x14ac:dyDescent="0.25">
      <c r="B83" s="35"/>
      <c r="C83" s="12" t="s">
        <v>23</v>
      </c>
      <c r="D83" s="11"/>
    </row>
    <row r="84" spans="2:9" x14ac:dyDescent="0.25">
      <c r="B84" s="36"/>
      <c r="C84" s="15">
        <v>2</v>
      </c>
      <c r="D84" s="20" t="s">
        <v>28</v>
      </c>
    </row>
    <row r="85" spans="2:9" x14ac:dyDescent="0.25">
      <c r="B85" s="34" t="s">
        <v>38</v>
      </c>
      <c r="C85" s="7">
        <f>C91</f>
        <v>52</v>
      </c>
      <c r="D85" s="8" t="s">
        <v>40</v>
      </c>
      <c r="F85" s="9">
        <f>ROUNDUP(C85*$H$4,0)</f>
        <v>260</v>
      </c>
    </row>
    <row r="86" spans="2:9" x14ac:dyDescent="0.25">
      <c r="B86" s="35"/>
      <c r="C86" s="14"/>
      <c r="D86" s="11"/>
    </row>
    <row r="87" spans="2:9" x14ac:dyDescent="0.25">
      <c r="B87" s="35"/>
      <c r="C87" s="12" t="s">
        <v>3</v>
      </c>
      <c r="D87" s="11"/>
    </row>
    <row r="88" spans="2:9" x14ac:dyDescent="0.25">
      <c r="B88" s="35"/>
      <c r="C88" s="10">
        <v>2</v>
      </c>
      <c r="D88" s="11" t="s">
        <v>39</v>
      </c>
    </row>
    <row r="89" spans="2:9" x14ac:dyDescent="0.25">
      <c r="B89" s="35"/>
      <c r="C89" s="14"/>
      <c r="D89" s="11"/>
    </row>
    <row r="90" spans="2:9" x14ac:dyDescent="0.25">
      <c r="B90" s="35"/>
      <c r="C90" s="12" t="s">
        <v>23</v>
      </c>
      <c r="D90" s="11"/>
    </row>
    <row r="91" spans="2:9" x14ac:dyDescent="0.25">
      <c r="B91" s="36"/>
      <c r="C91" s="15">
        <f>C88*H3</f>
        <v>52</v>
      </c>
      <c r="D91" s="20" t="s">
        <v>40</v>
      </c>
    </row>
    <row r="92" spans="2:9" x14ac:dyDescent="0.25">
      <c r="B92" s="34" t="s">
        <v>41</v>
      </c>
      <c r="C92" s="7">
        <f>C98</f>
        <v>60</v>
      </c>
      <c r="D92" s="8" t="s">
        <v>42</v>
      </c>
      <c r="F92" s="9">
        <f>ROUNDUP(C92*$H$4,0)</f>
        <v>300</v>
      </c>
    </row>
    <row r="93" spans="2:9" x14ac:dyDescent="0.25">
      <c r="B93" s="35"/>
      <c r="C93" s="14"/>
      <c r="D93" s="11"/>
    </row>
    <row r="94" spans="2:9" x14ac:dyDescent="0.25">
      <c r="B94" s="35"/>
      <c r="C94" s="12" t="s">
        <v>3</v>
      </c>
      <c r="D94" s="11"/>
    </row>
    <row r="95" spans="2:9" x14ac:dyDescent="0.25">
      <c r="B95" s="35"/>
      <c r="C95" s="10">
        <v>2</v>
      </c>
      <c r="D95" s="11" t="s">
        <v>43</v>
      </c>
    </row>
    <row r="96" spans="2:9" x14ac:dyDescent="0.25">
      <c r="B96" s="35"/>
      <c r="C96" s="14"/>
      <c r="D96" s="11"/>
    </row>
    <row r="97" spans="2:4" x14ac:dyDescent="0.25">
      <c r="B97" s="35"/>
      <c r="C97" s="12" t="s">
        <v>23</v>
      </c>
      <c r="D97" s="11"/>
    </row>
    <row r="98" spans="2:4" x14ac:dyDescent="0.25">
      <c r="B98" s="36"/>
      <c r="C98" s="15">
        <f>C95*H2</f>
        <v>60</v>
      </c>
      <c r="D98" s="20" t="s">
        <v>42</v>
      </c>
    </row>
  </sheetData>
  <mergeCells count="14">
    <mergeCell ref="B4:D4"/>
    <mergeCell ref="B92:B98"/>
    <mergeCell ref="B85:B91"/>
    <mergeCell ref="C5:D5"/>
    <mergeCell ref="B6:B12"/>
    <mergeCell ref="B13:B21"/>
    <mergeCell ref="B22:B30"/>
    <mergeCell ref="B32:B41"/>
    <mergeCell ref="B42:B48"/>
    <mergeCell ref="B49:B55"/>
    <mergeCell ref="B56:B62"/>
    <mergeCell ref="B63:B69"/>
    <mergeCell ref="B70:B77"/>
    <mergeCell ref="B78:B84"/>
  </mergeCells>
  <pageMargins left="0.7" right="0.7" top="0.75" bottom="0.75" header="0.3" footer="0.3"/>
  <pageSetup paperSize="9" scale="90" fitToHeight="0" orientation="portrait" r:id="rId1"/>
  <rowBreaks count="1" manualBreakCount="1">
    <brk id="5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9"/>
  <sheetViews>
    <sheetView showGridLines="0" view="pageBreakPreview" zoomScale="115" zoomScaleNormal="70" zoomScaleSheetLayoutView="115" workbookViewId="0">
      <selection activeCell="F6" sqref="F6"/>
    </sheetView>
  </sheetViews>
  <sheetFormatPr baseColWidth="10" defaultColWidth="11.42578125" defaultRowHeight="15" x14ac:dyDescent="0.25"/>
  <cols>
    <col min="1" max="1" width="1.42578125" style="1" customWidth="1"/>
    <col min="2" max="2" width="50.5703125" style="2" customWidth="1"/>
    <col min="3" max="3" width="9.140625" style="2" customWidth="1"/>
    <col min="4" max="4" width="49" style="2" customWidth="1"/>
    <col min="5" max="5" width="1.42578125" style="2" customWidth="1"/>
    <col min="6" max="6" width="11.42578125" style="2"/>
    <col min="7" max="7" width="10.85546875" style="2" customWidth="1"/>
    <col min="8" max="8" width="10" style="2" customWidth="1"/>
    <col min="9" max="9" width="11.42578125" style="2"/>
    <col min="10" max="10" width="6.42578125" style="1" customWidth="1"/>
    <col min="11" max="16384" width="11.42578125" style="1"/>
  </cols>
  <sheetData>
    <row r="1" spans="2:9" ht="7.5" customHeight="1" x14ac:dyDescent="0.25"/>
    <row r="2" spans="2:9" x14ac:dyDescent="0.25">
      <c r="B2" s="3" t="s">
        <v>0</v>
      </c>
      <c r="F2" s="4"/>
      <c r="G2" s="4" t="s">
        <v>6</v>
      </c>
      <c r="H2" s="4">
        <v>3</v>
      </c>
      <c r="I2" s="2" t="s">
        <v>46</v>
      </c>
    </row>
    <row r="3" spans="2:9" x14ac:dyDescent="0.2">
      <c r="B3" s="5"/>
      <c r="F3" s="4"/>
      <c r="G3" s="4" t="s">
        <v>7</v>
      </c>
      <c r="H3" s="4">
        <v>26</v>
      </c>
      <c r="I3" s="2" t="s">
        <v>47</v>
      </c>
    </row>
    <row r="4" spans="2:9" x14ac:dyDescent="0.25">
      <c r="B4" s="33" t="s">
        <v>50</v>
      </c>
      <c r="C4" s="33"/>
      <c r="D4" s="33"/>
      <c r="F4" s="4"/>
      <c r="G4" s="4" t="s">
        <v>45</v>
      </c>
      <c r="H4" s="4">
        <v>5</v>
      </c>
      <c r="I4" s="2" t="s">
        <v>48</v>
      </c>
    </row>
    <row r="5" spans="2:9" x14ac:dyDescent="0.25">
      <c r="B5" s="6" t="s">
        <v>1</v>
      </c>
      <c r="C5" s="37" t="s">
        <v>2</v>
      </c>
      <c r="D5" s="37"/>
    </row>
    <row r="6" spans="2:9" x14ac:dyDescent="0.25">
      <c r="B6" s="34" t="s">
        <v>11</v>
      </c>
      <c r="C6" s="7">
        <f>ROUNDUP(C14*H3,0)</f>
        <v>6</v>
      </c>
      <c r="D6" s="8" t="s">
        <v>12</v>
      </c>
      <c r="F6" s="9">
        <f>ROUNDUP(C6*$H$4,0)</f>
        <v>30</v>
      </c>
    </row>
    <row r="7" spans="2:9" x14ac:dyDescent="0.25">
      <c r="B7" s="35"/>
      <c r="C7" s="10"/>
      <c r="D7" s="11"/>
    </row>
    <row r="8" spans="2:9" x14ac:dyDescent="0.25">
      <c r="B8" s="35"/>
      <c r="C8" s="12" t="s">
        <v>3</v>
      </c>
      <c r="D8" s="11"/>
    </row>
    <row r="9" spans="2:9" x14ac:dyDescent="0.25">
      <c r="B9" s="35"/>
      <c r="C9" s="10">
        <v>4</v>
      </c>
      <c r="D9" s="11" t="s">
        <v>13</v>
      </c>
    </row>
    <row r="10" spans="2:9" x14ac:dyDescent="0.25">
      <c r="B10" s="35"/>
      <c r="C10" s="10">
        <v>6</v>
      </c>
      <c r="D10" s="11" t="s">
        <v>14</v>
      </c>
    </row>
    <row r="11" spans="2:9" x14ac:dyDescent="0.25">
      <c r="B11" s="35"/>
      <c r="C11" s="13">
        <f>20/100</f>
        <v>0.2</v>
      </c>
      <c r="D11" s="11" t="s">
        <v>15</v>
      </c>
    </row>
    <row r="12" spans="2:9" x14ac:dyDescent="0.25">
      <c r="B12" s="35"/>
      <c r="C12" s="14"/>
      <c r="D12" s="11"/>
    </row>
    <row r="13" spans="2:9" x14ac:dyDescent="0.25">
      <c r="B13" s="35"/>
      <c r="C13" s="12" t="s">
        <v>5</v>
      </c>
      <c r="D13" s="11"/>
    </row>
    <row r="14" spans="2:9" x14ac:dyDescent="0.2">
      <c r="B14" s="36"/>
      <c r="C14" s="15">
        <f>H2*C9*C10*(1+C11)/400</f>
        <v>0.21599999999999997</v>
      </c>
      <c r="D14" s="16" t="s">
        <v>16</v>
      </c>
    </row>
    <row r="15" spans="2:9" x14ac:dyDescent="0.25">
      <c r="B15" s="34" t="s">
        <v>17</v>
      </c>
      <c r="C15" s="7">
        <f>ROUNDUP(C23*H3,0)</f>
        <v>3</v>
      </c>
      <c r="D15" s="8" t="s">
        <v>12</v>
      </c>
      <c r="F15" s="9">
        <f>ROUNDUP(C15*$H$4,0)</f>
        <v>15</v>
      </c>
    </row>
    <row r="16" spans="2:9" x14ac:dyDescent="0.25">
      <c r="B16" s="35"/>
      <c r="C16" s="10"/>
      <c r="D16" s="11"/>
    </row>
    <row r="17" spans="2:6" x14ac:dyDescent="0.25">
      <c r="B17" s="35"/>
      <c r="C17" s="12" t="s">
        <v>3</v>
      </c>
      <c r="D17" s="11"/>
    </row>
    <row r="18" spans="2:6" x14ac:dyDescent="0.25">
      <c r="B18" s="35"/>
      <c r="C18" s="10">
        <v>4</v>
      </c>
      <c r="D18" s="11" t="s">
        <v>13</v>
      </c>
    </row>
    <row r="19" spans="2:6" x14ac:dyDescent="0.25">
      <c r="B19" s="35"/>
      <c r="C19" s="10">
        <v>8</v>
      </c>
      <c r="D19" s="11" t="s">
        <v>14</v>
      </c>
    </row>
    <row r="20" spans="2:6" x14ac:dyDescent="0.25">
      <c r="B20" s="35"/>
      <c r="C20" s="13">
        <f>20/100</f>
        <v>0.2</v>
      </c>
      <c r="D20" s="11" t="s">
        <v>15</v>
      </c>
    </row>
    <row r="21" spans="2:6" x14ac:dyDescent="0.25">
      <c r="B21" s="35"/>
      <c r="C21" s="14"/>
      <c r="D21" s="11"/>
    </row>
    <row r="22" spans="2:6" x14ac:dyDescent="0.25">
      <c r="B22" s="35"/>
      <c r="C22" s="12" t="s">
        <v>5</v>
      </c>
      <c r="D22" s="11"/>
    </row>
    <row r="23" spans="2:6" x14ac:dyDescent="0.2">
      <c r="B23" s="36"/>
      <c r="C23" s="15">
        <f>H2*C18*C19*(1+C20)/1000</f>
        <v>0.11519999999999998</v>
      </c>
      <c r="D23" s="16" t="s">
        <v>16</v>
      </c>
    </row>
    <row r="24" spans="2:6" x14ac:dyDescent="0.2">
      <c r="B24" s="17" t="s">
        <v>18</v>
      </c>
      <c r="C24" s="18" t="s">
        <v>19</v>
      </c>
      <c r="D24" s="19"/>
      <c r="F24" s="9">
        <f>F15</f>
        <v>15</v>
      </c>
    </row>
    <row r="25" spans="2:6" x14ac:dyDescent="0.25">
      <c r="B25" s="34" t="s">
        <v>49</v>
      </c>
      <c r="C25" s="7">
        <f>C31*H3</f>
        <v>156</v>
      </c>
      <c r="D25" s="8" t="s">
        <v>29</v>
      </c>
      <c r="F25" s="9">
        <f>ROUNDUP(C25*$H$4,0)</f>
        <v>780</v>
      </c>
    </row>
    <row r="26" spans="2:6" x14ac:dyDescent="0.25">
      <c r="B26" s="35"/>
      <c r="C26" s="14"/>
      <c r="D26" s="11"/>
    </row>
    <row r="27" spans="2:6" x14ac:dyDescent="0.25">
      <c r="B27" s="35"/>
      <c r="C27" s="12" t="s">
        <v>3</v>
      </c>
      <c r="D27" s="11"/>
    </row>
    <row r="28" spans="2:6" x14ac:dyDescent="0.25">
      <c r="B28" s="35"/>
      <c r="C28" s="10">
        <v>2</v>
      </c>
      <c r="D28" s="11" t="s">
        <v>27</v>
      </c>
    </row>
    <row r="29" spans="2:6" x14ac:dyDescent="0.25">
      <c r="B29" s="35"/>
      <c r="C29" s="14"/>
      <c r="D29" s="11"/>
    </row>
    <row r="30" spans="2:6" x14ac:dyDescent="0.25">
      <c r="B30" s="35"/>
      <c r="C30" s="12" t="s">
        <v>23</v>
      </c>
      <c r="D30" s="11"/>
    </row>
    <row r="31" spans="2:6" x14ac:dyDescent="0.25">
      <c r="B31" s="36"/>
      <c r="C31" s="15">
        <f>C28*H2</f>
        <v>6</v>
      </c>
      <c r="D31" s="20" t="s">
        <v>28</v>
      </c>
    </row>
    <row r="32" spans="2:6" x14ac:dyDescent="0.25">
      <c r="B32" s="34" t="s">
        <v>30</v>
      </c>
      <c r="C32" s="7">
        <f>4*C38</f>
        <v>12</v>
      </c>
      <c r="D32" s="8" t="s">
        <v>29</v>
      </c>
      <c r="F32" s="9">
        <f>ROUNDUP(C32*$H$4,0)</f>
        <v>60</v>
      </c>
    </row>
    <row r="33" spans="2:8" x14ac:dyDescent="0.25">
      <c r="B33" s="35"/>
      <c r="C33" s="14"/>
      <c r="D33" s="11"/>
    </row>
    <row r="34" spans="2:8" x14ac:dyDescent="0.25">
      <c r="B34" s="35"/>
      <c r="C34" s="12" t="s">
        <v>3</v>
      </c>
      <c r="D34" s="11"/>
    </row>
    <row r="35" spans="2:8" x14ac:dyDescent="0.25">
      <c r="B35" s="35"/>
      <c r="C35" s="10">
        <v>1</v>
      </c>
      <c r="D35" s="11" t="s">
        <v>44</v>
      </c>
    </row>
    <row r="36" spans="2:8" x14ac:dyDescent="0.25">
      <c r="B36" s="35"/>
      <c r="C36" s="14"/>
      <c r="D36" s="11"/>
    </row>
    <row r="37" spans="2:8" x14ac:dyDescent="0.25">
      <c r="B37" s="35"/>
      <c r="C37" s="12" t="s">
        <v>23</v>
      </c>
      <c r="D37" s="11"/>
    </row>
    <row r="38" spans="2:8" x14ac:dyDescent="0.25">
      <c r="B38" s="36"/>
      <c r="C38" s="15">
        <f>C35*H2</f>
        <v>3</v>
      </c>
      <c r="D38" s="20" t="s">
        <v>44</v>
      </c>
    </row>
    <row r="39" spans="2:8" x14ac:dyDescent="0.25">
      <c r="B39" s="41" t="s">
        <v>31</v>
      </c>
      <c r="C39" s="7">
        <f>4*C45</f>
        <v>12</v>
      </c>
      <c r="D39" s="8" t="s">
        <v>29</v>
      </c>
      <c r="F39" s="9">
        <f>ROUNDUP(C39*$H$4,0)</f>
        <v>60</v>
      </c>
    </row>
    <row r="40" spans="2:8" x14ac:dyDescent="0.25">
      <c r="B40" s="42"/>
      <c r="C40" s="14"/>
      <c r="D40" s="11"/>
      <c r="F40" s="9"/>
    </row>
    <row r="41" spans="2:8" x14ac:dyDescent="0.25">
      <c r="B41" s="42"/>
      <c r="C41" s="12" t="s">
        <v>3</v>
      </c>
      <c r="D41" s="11"/>
      <c r="F41" s="9"/>
    </row>
    <row r="42" spans="2:8" x14ac:dyDescent="0.25">
      <c r="B42" s="42"/>
      <c r="C42" s="10">
        <v>1</v>
      </c>
      <c r="D42" s="11" t="s">
        <v>44</v>
      </c>
      <c r="F42" s="9"/>
    </row>
    <row r="43" spans="2:8" x14ac:dyDescent="0.25">
      <c r="B43" s="42"/>
      <c r="C43" s="14"/>
      <c r="D43" s="11"/>
      <c r="F43" s="9"/>
    </row>
    <row r="44" spans="2:8" x14ac:dyDescent="0.25">
      <c r="B44" s="42"/>
      <c r="C44" s="12" t="s">
        <v>23</v>
      </c>
      <c r="D44" s="11"/>
      <c r="F44" s="9"/>
    </row>
    <row r="45" spans="2:8" x14ac:dyDescent="0.25">
      <c r="B45" s="43"/>
      <c r="C45" s="15">
        <f>C42*H2</f>
        <v>3</v>
      </c>
      <c r="D45" s="20" t="s">
        <v>44</v>
      </c>
      <c r="F45" s="9"/>
      <c r="H45" s="4"/>
    </row>
    <row r="46" spans="2:8" x14ac:dyDescent="0.25">
      <c r="B46" s="34" t="s">
        <v>38</v>
      </c>
      <c r="C46" s="7">
        <f>C52</f>
        <v>52</v>
      </c>
      <c r="D46" s="8" t="s">
        <v>40</v>
      </c>
      <c r="F46" s="9">
        <f>ROUNDUP(C46*$H$4,0)</f>
        <v>260</v>
      </c>
    </row>
    <row r="47" spans="2:8" x14ac:dyDescent="0.25">
      <c r="B47" s="35"/>
      <c r="C47" s="14"/>
      <c r="D47" s="11"/>
    </row>
    <row r="48" spans="2:8" x14ac:dyDescent="0.25">
      <c r="B48" s="35"/>
      <c r="C48" s="12" t="s">
        <v>3</v>
      </c>
      <c r="D48" s="11"/>
    </row>
    <row r="49" spans="2:6" x14ac:dyDescent="0.25">
      <c r="B49" s="35"/>
      <c r="C49" s="10">
        <v>2</v>
      </c>
      <c r="D49" s="11" t="s">
        <v>39</v>
      </c>
    </row>
    <row r="50" spans="2:6" x14ac:dyDescent="0.25">
      <c r="B50" s="35"/>
      <c r="C50" s="14"/>
      <c r="D50" s="11"/>
    </row>
    <row r="51" spans="2:6" x14ac:dyDescent="0.25">
      <c r="B51" s="35"/>
      <c r="C51" s="12" t="s">
        <v>23</v>
      </c>
      <c r="D51" s="11"/>
    </row>
    <row r="52" spans="2:6" x14ac:dyDescent="0.25">
      <c r="B52" s="36"/>
      <c r="C52" s="15">
        <f>C49*H3</f>
        <v>52</v>
      </c>
      <c r="D52" s="20" t="s">
        <v>40</v>
      </c>
    </row>
    <row r="53" spans="2:6" x14ac:dyDescent="0.25">
      <c r="B53" s="34" t="s">
        <v>41</v>
      </c>
      <c r="C53" s="7">
        <f>C59</f>
        <v>6</v>
      </c>
      <c r="D53" s="8" t="s">
        <v>42</v>
      </c>
      <c r="F53" s="9">
        <f>ROUNDUP(C53*$H$4,0)</f>
        <v>30</v>
      </c>
    </row>
    <row r="54" spans="2:6" x14ac:dyDescent="0.25">
      <c r="B54" s="35"/>
      <c r="C54" s="14"/>
      <c r="D54" s="11"/>
    </row>
    <row r="55" spans="2:6" x14ac:dyDescent="0.25">
      <c r="B55" s="35"/>
      <c r="C55" s="12" t="s">
        <v>3</v>
      </c>
      <c r="D55" s="11"/>
    </row>
    <row r="56" spans="2:6" x14ac:dyDescent="0.25">
      <c r="B56" s="35"/>
      <c r="C56" s="10">
        <v>2</v>
      </c>
      <c r="D56" s="11" t="s">
        <v>43</v>
      </c>
    </row>
    <row r="57" spans="2:6" x14ac:dyDescent="0.25">
      <c r="B57" s="35"/>
      <c r="C57" s="14"/>
      <c r="D57" s="11"/>
    </row>
    <row r="58" spans="2:6" x14ac:dyDescent="0.25">
      <c r="B58" s="35"/>
      <c r="C58" s="12" t="s">
        <v>23</v>
      </c>
      <c r="D58" s="11"/>
    </row>
    <row r="59" spans="2:6" x14ac:dyDescent="0.25">
      <c r="B59" s="36"/>
      <c r="C59" s="15">
        <f>C56*H2</f>
        <v>6</v>
      </c>
      <c r="D59" s="20" t="s">
        <v>42</v>
      </c>
    </row>
  </sheetData>
  <mergeCells count="9">
    <mergeCell ref="B53:B59"/>
    <mergeCell ref="B4:D4"/>
    <mergeCell ref="B32:B38"/>
    <mergeCell ref="B39:B45"/>
    <mergeCell ref="B46:B52"/>
    <mergeCell ref="C5:D5"/>
    <mergeCell ref="B6:B14"/>
    <mergeCell ref="B15:B23"/>
    <mergeCell ref="B25:B31"/>
  </mergeCells>
  <pageMargins left="0.7" right="0.7" top="0.75" bottom="0.75" header="0.3" footer="0.3"/>
  <pageSetup paperSize="9" scale="78" fitToHeight="0" orientation="portrait" r:id="rId1"/>
  <rowBreaks count="1" manualBreakCount="1">
    <brk id="38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workbookViewId="0">
      <selection activeCell="B17" sqref="B17"/>
    </sheetView>
  </sheetViews>
  <sheetFormatPr baseColWidth="10" defaultRowHeight="15" x14ac:dyDescent="0.25"/>
  <cols>
    <col min="2" max="2" width="36.42578125" customWidth="1"/>
  </cols>
  <sheetData>
    <row r="1" spans="2:5" ht="15.75" thickBot="1" x14ac:dyDescent="0.3">
      <c r="B1" s="48" t="s">
        <v>59</v>
      </c>
      <c r="C1" s="49"/>
      <c r="D1" s="49"/>
      <c r="E1" s="50"/>
    </row>
    <row r="2" spans="2:5" ht="16.5" x14ac:dyDescent="0.3">
      <c r="B2" s="30" t="s">
        <v>53</v>
      </c>
      <c r="C2" s="31" t="s">
        <v>2</v>
      </c>
      <c r="D2" s="31" t="s">
        <v>55</v>
      </c>
      <c r="E2" s="32" t="s">
        <v>56</v>
      </c>
    </row>
    <row r="3" spans="2:5" x14ac:dyDescent="0.25">
      <c r="B3" s="24" t="s">
        <v>52</v>
      </c>
      <c r="C3" s="23">
        <f>+'INSUMOS SUPERVISION'!F6</f>
        <v>30</v>
      </c>
      <c r="D3" s="22">
        <v>11.86</v>
      </c>
      <c r="E3" s="25">
        <f>+C3*D3</f>
        <v>355.79999999999995</v>
      </c>
    </row>
    <row r="4" spans="2:5" x14ac:dyDescent="0.25">
      <c r="B4" s="24" t="s">
        <v>54</v>
      </c>
      <c r="C4" s="23">
        <f>+'INSUMOS SUPERVISION'!F15</f>
        <v>15</v>
      </c>
      <c r="D4" s="22">
        <v>11.86</v>
      </c>
      <c r="E4" s="25">
        <f t="shared" ref="E4:E10" si="0">+C4*D4</f>
        <v>177.89999999999998</v>
      </c>
    </row>
    <row r="5" spans="2:5" x14ac:dyDescent="0.25">
      <c r="B5" s="24" t="s">
        <v>18</v>
      </c>
      <c r="C5" s="23">
        <f>+'INSUMOS SUPERVISION'!F24</f>
        <v>15</v>
      </c>
      <c r="D5" s="22">
        <v>8.6999999999999993</v>
      </c>
      <c r="E5" s="25">
        <f t="shared" si="0"/>
        <v>130.5</v>
      </c>
    </row>
    <row r="6" spans="2:5" x14ac:dyDescent="0.25">
      <c r="B6" s="26" t="s">
        <v>49</v>
      </c>
      <c r="C6" s="23">
        <f>+'INSUMOS SUPERVISION'!F25</f>
        <v>780</v>
      </c>
      <c r="D6" s="22">
        <v>2.5499999999999998</v>
      </c>
      <c r="E6" s="25">
        <f t="shared" si="0"/>
        <v>1988.9999999999998</v>
      </c>
    </row>
    <row r="7" spans="2:5" x14ac:dyDescent="0.25">
      <c r="B7" s="26" t="s">
        <v>30</v>
      </c>
      <c r="C7" s="23">
        <f>+'INSUMOS SUPERVISION'!F32</f>
        <v>60</v>
      </c>
      <c r="D7" s="22">
        <v>10</v>
      </c>
      <c r="E7" s="25">
        <f t="shared" si="0"/>
        <v>600</v>
      </c>
    </row>
    <row r="8" spans="2:5" x14ac:dyDescent="0.25">
      <c r="B8" s="26" t="s">
        <v>31</v>
      </c>
      <c r="C8" s="23">
        <f>+'INSUMOS SUPERVISION'!F39</f>
        <v>60</v>
      </c>
      <c r="D8" s="22">
        <v>50.84</v>
      </c>
      <c r="E8" s="25">
        <f t="shared" si="0"/>
        <v>3050.4</v>
      </c>
    </row>
    <row r="9" spans="2:5" x14ac:dyDescent="0.25">
      <c r="B9" s="26" t="s">
        <v>38</v>
      </c>
      <c r="C9" s="23">
        <f>+'INSUMOS SUPERVISION'!F46</f>
        <v>260</v>
      </c>
      <c r="D9" s="22">
        <v>10.17</v>
      </c>
      <c r="E9" s="25">
        <f t="shared" si="0"/>
        <v>2644.2</v>
      </c>
    </row>
    <row r="10" spans="2:5" x14ac:dyDescent="0.25">
      <c r="B10" s="26" t="s">
        <v>41</v>
      </c>
      <c r="C10" s="23">
        <f>+'INSUMOS SUPERVISION'!F53</f>
        <v>30</v>
      </c>
      <c r="D10" s="22">
        <v>90</v>
      </c>
      <c r="E10" s="25">
        <f t="shared" si="0"/>
        <v>2700</v>
      </c>
    </row>
    <row r="11" spans="2:5" x14ac:dyDescent="0.25">
      <c r="B11" s="44" t="s">
        <v>58</v>
      </c>
      <c r="C11" s="45"/>
      <c r="D11" s="45"/>
      <c r="E11" s="27">
        <f>SUM(E3:E10)</f>
        <v>11647.8</v>
      </c>
    </row>
    <row r="12" spans="2:5" x14ac:dyDescent="0.25">
      <c r="B12" s="44" t="s">
        <v>57</v>
      </c>
      <c r="C12" s="45"/>
      <c r="D12" s="45"/>
      <c r="E12" s="28">
        <f>+E11*0.18</f>
        <v>2096.6039999999998</v>
      </c>
    </row>
    <row r="13" spans="2:5" ht="15.75" thickBot="1" x14ac:dyDescent="0.3">
      <c r="B13" s="46" t="s">
        <v>56</v>
      </c>
      <c r="C13" s="47"/>
      <c r="D13" s="47"/>
      <c r="E13" s="29">
        <f>+E11+E12</f>
        <v>13744.403999999999</v>
      </c>
    </row>
  </sheetData>
  <mergeCells count="4">
    <mergeCell ref="B11:D11"/>
    <mergeCell ref="B12:D12"/>
    <mergeCell ref="B13:D13"/>
    <mergeCell ref="B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INSUMOS EJECUCION</vt:lpstr>
      <vt:lpstr>INSUMOS SUPERVISION</vt:lpstr>
      <vt:lpstr>presup. covid supervision</vt:lpstr>
      <vt:lpstr>'INSUMOS EJECUCION'!Área_de_impresión</vt:lpstr>
      <vt:lpstr>'INSUMOS SUPERVISION'!Área_de_impresión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SAMUEL</cp:lastModifiedBy>
  <cp:lastPrinted>2020-09-10T05:41:53Z</cp:lastPrinted>
  <dcterms:created xsi:type="dcterms:W3CDTF">2020-05-30T22:10:55Z</dcterms:created>
  <dcterms:modified xsi:type="dcterms:W3CDTF">2020-09-10T05:41:59Z</dcterms:modified>
</cp:coreProperties>
</file>